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/>
  <c r="F20" i="2"/>
  <c r="E20" i="2"/>
  <c r="B20" i="2"/>
  <c r="G19" i="1"/>
  <c r="F19" i="1"/>
  <c r="E19" i="1"/>
  <c r="B19" i="1"/>
</calcChain>
</file>

<file path=xl/sharedStrings.xml><?xml version="1.0" encoding="utf-8"?>
<sst xmlns="http://schemas.openxmlformats.org/spreadsheetml/2006/main" count="144" uniqueCount="83">
  <si>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</si>
  <si>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</si>
  <si>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</si>
  <si>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Numérique et sciences informatiques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</si>
  <si>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</si>
  <si>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</si>
  <si>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</si>
  <si>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</si>
  <si>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</si>
  <si>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</si>
  <si>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</si>
  <si>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</si>
  <si>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</si>
  <si>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</si>
  <si>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</si>
  <si>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</si>
  <si>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</si>
  <si>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</si>
  <si>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</si>
  <si>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</si>
  <si>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</si>
  <si>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</si>
  <si>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</si>
  <si>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</si>
  <si>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</si>
  <si>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</si>
  <si>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</si>
  <si>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Evénements clé de l'histoire de l'informatique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</si>
  <si>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</si>
  <si>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</si>
  <si>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</si>
  <si>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</si>
  <si>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</si>
  <si>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</si>
  <si>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Languages de programmation, bases de donnée et algorithme</t>
  </si>
  <si>
    <t>ECUE142 Architecture matérielle et réseaux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</si>
  <si>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</si>
  <si>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</si>
  <si>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</si>
  <si>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</si>
  <si>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</si>
  <si>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</si>
  <si>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</si>
  <si>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</si>
  <si>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Informatique et innovations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</si>
  <si>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</si>
  <si>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</si>
  <si>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</si>
  <si>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</si>
  <si>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</si>
  <si>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</si>
  <si>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</si>
  <si>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</si>
  <si>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</si>
  <si>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</si>
  <si>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Languages de programmation, bases de donnée et algorithmique</t>
  </si>
  <si>
    <t>ECUE242 Projet numérique, informatique embarqué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</si>
  <si>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</si>
  <si>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</si>
  <si>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</si>
  <si>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</si>
  <si>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</si>
  <si>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</si>
  <si>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</si>
  <si>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</si>
  <si>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</si>
  <si>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</si>
  <si>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</si>
  <si>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</si>
  <si>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</si>
  <si>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</si>
  <si>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</si>
  <si>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</si>
  <si>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>ECUE341 Contenus disciplinaires et transposition didactique</t>
  </si>
  <si>
    <t>ECUE342 Traitement des données et modélisation ontologique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</si>
  <si>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</si>
  <si>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</si>
  <si>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</si>
  <si>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</si>
  <si>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</si>
  <si>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</si>
  <si>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Présentation de séquences pédagogiques</t>
  </si>
  <si>
    <t>ECUE442 Projet pédagogiques 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</si>
</sst>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/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/>
    <xf numFmtId="0" fontId="0" fillId="0" borderId="25" xfId="0" applyBorder="1"/>
    <xf numFmtId="0" fontId="0" fillId="0" borderId="9" xfId="0" applyBorder="1"/>
    <xf numFmtId="0" fontId="5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0" fontId="0" fillId="0" borderId="7" xfId="0" applyBorder="1"/>
    <xf numFmtId="0" fontId="0" fillId="0" borderId="8" xfId="0" applyBorder="1"/>
    <xf numFmtId="0" fontId="7" fillId="0" borderId="19" xfId="0" applyFont="1" applyBorder="1"/>
    <xf numFmtId="0" fontId="5" fillId="2" borderId="0" xfId="0" applyFont="1" applyFill="1"/>
    <xf numFmtId="0" fontId="5" fillId="2" borderId="18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/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6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0" fillId="0" borderId="45" xfId="0" applyBorder="1"/>
    <xf numFmtId="0" fontId="6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/>
    <xf numFmtId="0" fontId="5" fillId="2" borderId="18" xfId="0" applyFont="1" applyFill="1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workbookViewId="0">
      <selection activeCell="A19" sqref="A19"/>
    </sheetView>
  </sheetViews>
  <sheetFormatPr baseColWidth="10" defaultColWidth="10.85546875" defaultRowHeight="15" x14ac:dyDescent="0.25"/>
  <cols>
    <col min="1" max="1" width="33.7109375" customWidth="1"/>
    <col min="3" max="3" width="68.85546875" customWidth="1"/>
    <col min="5" max="5" width="10.42578125" customWidth="1"/>
    <col min="8" max="8" width="43.5703125" customWidth="1"/>
    <col min="9" max="9" width="31.42578125" customWidth="1"/>
    <col min="11" max="11" width="37.42578125" customWidth="1"/>
  </cols>
  <sheetData>
    <row r="1" spans="1:19" ht="26.25" x14ac:dyDescent="0.4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2" t="s">
        <v>18</v>
      </c>
      <c r="B6" s="70">
        <v>4</v>
      </c>
      <c r="C6" s="12" t="s">
        <v>19</v>
      </c>
      <c r="D6" s="13">
        <v>0.25</v>
      </c>
      <c r="E6" s="14"/>
      <c r="F6" s="14">
        <v>9</v>
      </c>
      <c r="G6" s="14"/>
      <c r="H6" s="75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72"/>
      <c r="B7" s="70"/>
      <c r="C7" s="18" t="s">
        <v>21</v>
      </c>
      <c r="D7" s="19">
        <v>0.25</v>
      </c>
      <c r="E7" s="20"/>
      <c r="F7" s="41">
        <v>10</v>
      </c>
      <c r="G7" s="20"/>
      <c r="H7" s="75"/>
      <c r="I7" s="40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72"/>
      <c r="B8" s="70"/>
      <c r="C8" s="18" t="s">
        <v>23</v>
      </c>
      <c r="D8" s="19">
        <v>0.25</v>
      </c>
      <c r="E8" s="20">
        <v>10</v>
      </c>
      <c r="F8" s="20">
        <v>4</v>
      </c>
      <c r="G8" s="20"/>
      <c r="H8" s="75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73"/>
      <c r="B9" s="74"/>
      <c r="C9" s="44" t="s">
        <v>24</v>
      </c>
      <c r="D9" s="29">
        <v>0.25</v>
      </c>
      <c r="E9" s="30"/>
      <c r="F9" s="30"/>
      <c r="G9" s="30">
        <v>12</v>
      </c>
      <c r="H9" s="76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80" t="s">
        <v>25</v>
      </c>
      <c r="B10" s="77">
        <v>4</v>
      </c>
      <c r="C10" s="52" t="s">
        <v>26</v>
      </c>
      <c r="D10" s="45">
        <v>0.5</v>
      </c>
      <c r="E10" s="46">
        <v>14</v>
      </c>
      <c r="F10" s="46">
        <v>6</v>
      </c>
      <c r="G10" s="46"/>
      <c r="H10" s="47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25">
      <c r="A11" s="81"/>
      <c r="B11" s="78"/>
      <c r="C11" s="53" t="s">
        <v>27</v>
      </c>
      <c r="D11" s="42">
        <v>0.5</v>
      </c>
      <c r="E11" s="43"/>
      <c r="F11" s="43">
        <v>18</v>
      </c>
      <c r="G11" s="43"/>
      <c r="H11" s="48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82"/>
      <c r="B12" s="79"/>
      <c r="C12" s="54" t="s">
        <v>28</v>
      </c>
      <c r="D12" s="49"/>
      <c r="E12" s="50"/>
      <c r="F12" s="50"/>
      <c r="G12" s="50"/>
      <c r="H12" s="51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25">
      <c r="A13" s="67" t="s">
        <v>29</v>
      </c>
      <c r="B13" s="69">
        <v>6</v>
      </c>
      <c r="C13" s="26" t="s">
        <v>30</v>
      </c>
      <c r="D13" s="27">
        <v>0.66</v>
      </c>
      <c r="E13" s="28">
        <v>2</v>
      </c>
      <c r="F13" s="28">
        <v>38</v>
      </c>
      <c r="G13" s="28"/>
      <c r="H13" s="17" t="s">
        <v>31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68"/>
      <c r="B14" s="70"/>
      <c r="C14" s="32" t="s">
        <v>32</v>
      </c>
      <c r="D14" s="24">
        <v>0.34</v>
      </c>
      <c r="E14" s="25"/>
      <c r="F14" s="25">
        <v>18</v>
      </c>
      <c r="G14" s="25"/>
      <c r="H14" s="33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68" t="s">
        <v>33</v>
      </c>
      <c r="B15" s="70">
        <v>14</v>
      </c>
      <c r="C15" s="31" t="s">
        <v>34</v>
      </c>
      <c r="D15" s="13">
        <v>0.5</v>
      </c>
      <c r="E15" s="14"/>
      <c r="F15" s="14">
        <v>55</v>
      </c>
      <c r="G15" s="14">
        <v>6</v>
      </c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25">
      <c r="A16" s="68"/>
      <c r="B16" s="70"/>
      <c r="C16" s="32" t="s">
        <v>35</v>
      </c>
      <c r="D16" s="24">
        <v>0.5</v>
      </c>
      <c r="E16" s="25"/>
      <c r="F16" s="25">
        <v>51</v>
      </c>
      <c r="G16" s="25">
        <v>10</v>
      </c>
      <c r="H16" s="33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15"/>
      <c r="B17" s="34"/>
      <c r="C17" s="16"/>
      <c r="D17" s="28"/>
      <c r="E17" s="28"/>
      <c r="F17" s="28"/>
      <c r="G17" s="28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21"/>
      <c r="B18" s="35"/>
      <c r="C18" s="22"/>
      <c r="D18" s="22"/>
      <c r="E18" s="22"/>
      <c r="F18" s="22"/>
      <c r="G18" s="22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21"/>
      <c r="B19" s="35">
        <f>SUM(B6:B16)</f>
        <v>28</v>
      </c>
      <c r="C19" s="22"/>
      <c r="D19" s="22"/>
      <c r="E19" s="36">
        <f>SUM(E6:E17)</f>
        <v>26</v>
      </c>
      <c r="F19" s="36">
        <f>SUM(F6:F17)</f>
        <v>209</v>
      </c>
      <c r="G19" s="36">
        <f>SUM(G6:G17)</f>
        <v>28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25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25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37"/>
      <c r="B36" s="38"/>
      <c r="C36" s="38"/>
      <c r="D36" s="38"/>
      <c r="E36" s="38"/>
      <c r="F36" s="38"/>
      <c r="G36" s="38"/>
      <c r="H36" s="33"/>
      <c r="J36" s="37"/>
      <c r="K36" s="38"/>
      <c r="L36" s="38"/>
      <c r="M36" s="38"/>
      <c r="N36" s="38"/>
      <c r="O36" s="38"/>
      <c r="P36" s="38"/>
      <c r="Q36" s="38"/>
      <c r="R36" s="3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B10:B12"/>
    <mergeCell ref="A10:A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C10" sqref="C10"/>
    </sheetView>
  </sheetViews>
  <sheetFormatPr baseColWidth="10" defaultColWidth="10.85546875" defaultRowHeight="15" x14ac:dyDescent="0.25"/>
  <cols>
    <col min="1" max="1" width="33.7109375" customWidth="1"/>
    <col min="3" max="3" width="56.28515625" customWidth="1"/>
    <col min="5" max="5" width="10.42578125" customWidth="1"/>
    <col min="8" max="8" width="43.5703125" customWidth="1"/>
    <col min="9" max="9" width="31.42578125" customWidth="1"/>
    <col min="11" max="11" width="37.42578125" customWidth="1"/>
  </cols>
  <sheetData>
    <row r="1" spans="1:19" ht="26.25" x14ac:dyDescent="0.4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68" t="s">
        <v>36</v>
      </c>
      <c r="B6" s="70">
        <v>4</v>
      </c>
      <c r="C6" s="12" t="s">
        <v>37</v>
      </c>
      <c r="D6" s="14">
        <v>0.25</v>
      </c>
      <c r="E6" s="14"/>
      <c r="F6" s="14">
        <v>9</v>
      </c>
      <c r="G6" s="14"/>
      <c r="H6" s="75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68"/>
      <c r="B7" s="70"/>
      <c r="C7" s="18" t="s">
        <v>38</v>
      </c>
      <c r="D7" s="20">
        <v>0.25</v>
      </c>
      <c r="E7" s="20"/>
      <c r="F7" s="41">
        <v>10</v>
      </c>
      <c r="G7" s="20"/>
      <c r="H7" s="75"/>
      <c r="I7" s="40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68"/>
      <c r="B8" s="70"/>
      <c r="C8" s="18" t="s">
        <v>39</v>
      </c>
      <c r="D8" s="20">
        <v>0.25</v>
      </c>
      <c r="E8" s="20">
        <v>6</v>
      </c>
      <c r="F8" s="20">
        <v>2</v>
      </c>
      <c r="G8" s="20"/>
      <c r="H8" s="75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83"/>
      <c r="B9" s="74"/>
      <c r="C9" s="44" t="s">
        <v>40</v>
      </c>
      <c r="D9" s="30">
        <v>0.25</v>
      </c>
      <c r="E9" s="30"/>
      <c r="F9" s="30"/>
      <c r="G9" s="30">
        <v>12</v>
      </c>
      <c r="H9" s="76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86" t="s">
        <v>41</v>
      </c>
      <c r="B10" s="77">
        <v>4</v>
      </c>
      <c r="C10" s="52" t="s">
        <v>42</v>
      </c>
      <c r="D10" s="46">
        <v>0.5</v>
      </c>
      <c r="E10" s="46">
        <v>10</v>
      </c>
      <c r="F10" s="46">
        <v>10</v>
      </c>
      <c r="G10" s="46"/>
      <c r="H10" s="47" t="s">
        <v>43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25">
      <c r="A11" s="87"/>
      <c r="B11" s="78"/>
      <c r="C11" s="53" t="s">
        <v>44</v>
      </c>
      <c r="D11" s="43">
        <v>0.5</v>
      </c>
      <c r="E11" s="43"/>
      <c r="F11" s="43">
        <v>18</v>
      </c>
      <c r="G11" s="43"/>
      <c r="H11" s="48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88"/>
      <c r="B12" s="79"/>
      <c r="C12" s="54" t="s">
        <v>45</v>
      </c>
      <c r="D12" s="50"/>
      <c r="E12" s="50"/>
      <c r="F12" s="50"/>
      <c r="G12" s="50"/>
      <c r="H12" s="51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25">
      <c r="A13" s="84" t="s">
        <v>46</v>
      </c>
      <c r="B13" s="85">
        <v>10</v>
      </c>
      <c r="C13" s="62" t="s">
        <v>47</v>
      </c>
      <c r="D13" s="63">
        <v>0.2</v>
      </c>
      <c r="E13" s="64">
        <v>2</v>
      </c>
      <c r="F13" s="64"/>
      <c r="G13" s="64">
        <v>16</v>
      </c>
      <c r="H13" s="65" t="s">
        <v>48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81"/>
      <c r="B14" s="78"/>
      <c r="C14" s="53" t="s">
        <v>49</v>
      </c>
      <c r="D14" s="43">
        <v>0.4</v>
      </c>
      <c r="E14" s="43">
        <v>8</v>
      </c>
      <c r="F14" s="43">
        <v>38</v>
      </c>
      <c r="G14" s="43"/>
      <c r="H14" s="55" t="s">
        <v>50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81"/>
      <c r="B15" s="78"/>
      <c r="C15" s="53" t="s">
        <v>51</v>
      </c>
      <c r="D15" s="43">
        <v>0.2</v>
      </c>
      <c r="E15" s="43">
        <v>4</v>
      </c>
      <c r="F15" s="43">
        <v>8</v>
      </c>
      <c r="G15" s="43"/>
      <c r="H15" s="55" t="s">
        <v>20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.95" customHeight="1" x14ac:dyDescent="0.25">
      <c r="A16" s="82"/>
      <c r="B16" s="79"/>
      <c r="C16" s="54" t="s">
        <v>52</v>
      </c>
      <c r="D16" s="50">
        <v>0.2</v>
      </c>
      <c r="E16" s="50"/>
      <c r="F16" s="50">
        <v>20</v>
      </c>
      <c r="G16" s="50"/>
      <c r="H16" s="56" t="s">
        <v>53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67" t="s">
        <v>54</v>
      </c>
      <c r="B17" s="69">
        <v>14</v>
      </c>
      <c r="C17" s="26" t="s">
        <v>55</v>
      </c>
      <c r="D17" s="28">
        <v>0.5</v>
      </c>
      <c r="E17" s="28"/>
      <c r="F17" s="28">
        <v>55</v>
      </c>
      <c r="G17" s="28">
        <v>6</v>
      </c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68"/>
      <c r="B18" s="70"/>
      <c r="C18" s="32" t="s">
        <v>56</v>
      </c>
      <c r="D18" s="25">
        <v>0.5</v>
      </c>
      <c r="E18" s="25"/>
      <c r="F18" s="25">
        <v>51</v>
      </c>
      <c r="G18" s="25">
        <v>10</v>
      </c>
      <c r="H18" s="3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15"/>
      <c r="B19" s="16"/>
      <c r="C19" s="16"/>
      <c r="D19" s="16"/>
      <c r="E19" s="16"/>
      <c r="F19" s="16"/>
      <c r="G19" s="16"/>
      <c r="H19" s="17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21"/>
      <c r="B20" s="35">
        <f>SUM(B6:B18)</f>
        <v>32</v>
      </c>
      <c r="C20" s="22"/>
      <c r="D20" s="22"/>
      <c r="E20" s="36">
        <f>SUM(E6:E18)</f>
        <v>30</v>
      </c>
      <c r="F20" s="36">
        <f>SUM(F6:F18)</f>
        <v>221</v>
      </c>
      <c r="G20" s="36">
        <f>SUM(G6:G18)</f>
        <v>44</v>
      </c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ht="15.75" x14ac:dyDescent="0.25">
      <c r="A22" s="39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25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x14ac:dyDescent="0.25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 x14ac:dyDescent="0.25">
      <c r="A38" s="37"/>
      <c r="B38" s="38"/>
      <c r="C38" s="38"/>
      <c r="D38" s="38"/>
      <c r="E38" s="38"/>
      <c r="F38" s="38"/>
      <c r="G38" s="38"/>
      <c r="H38" s="33"/>
      <c r="J38" s="37"/>
      <c r="K38" s="38"/>
      <c r="L38" s="38"/>
      <c r="M38" s="38"/>
      <c r="N38" s="38"/>
      <c r="O38" s="38"/>
      <c r="P38" s="38"/>
      <c r="Q38" s="38"/>
      <c r="R38" s="33"/>
    </row>
  </sheetData>
  <mergeCells count="10">
    <mergeCell ref="A17:A18"/>
    <mergeCell ref="B17:B18"/>
    <mergeCell ref="A1:S1"/>
    <mergeCell ref="A6:A9"/>
    <mergeCell ref="B6:B9"/>
    <mergeCell ref="H6:H9"/>
    <mergeCell ref="A13:A16"/>
    <mergeCell ref="B13:B16"/>
    <mergeCell ref="B10:B12"/>
    <mergeCell ref="A10:A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zoomScaleNormal="100" workbookViewId="0">
      <selection activeCell="F13" sqref="F13"/>
    </sheetView>
  </sheetViews>
  <sheetFormatPr baseColWidth="10" defaultColWidth="10.85546875" defaultRowHeight="15" x14ac:dyDescent="0.25"/>
  <cols>
    <col min="1" max="1" width="33.7109375" customWidth="1"/>
    <col min="2" max="2" width="9.140625"/>
    <col min="3" max="3" width="59.140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68" t="s">
        <v>58</v>
      </c>
      <c r="B6" s="70">
        <v>2</v>
      </c>
      <c r="C6" s="12" t="s">
        <v>59</v>
      </c>
      <c r="D6" s="57">
        <v>0.33</v>
      </c>
      <c r="E6" s="57"/>
      <c r="F6" s="57">
        <v>9</v>
      </c>
      <c r="G6" s="57"/>
      <c r="H6" s="75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68"/>
      <c r="B7" s="70"/>
      <c r="C7" s="18" t="s">
        <v>60</v>
      </c>
      <c r="D7" s="58">
        <v>0.33</v>
      </c>
      <c r="E7" s="58">
        <v>2</v>
      </c>
      <c r="F7" s="58">
        <v>5</v>
      </c>
      <c r="G7" s="58"/>
      <c r="H7" s="75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68"/>
      <c r="B8" s="70"/>
      <c r="C8" s="32" t="s">
        <v>61</v>
      </c>
      <c r="D8" s="59">
        <v>0.34</v>
      </c>
      <c r="E8" s="59"/>
      <c r="F8" s="59"/>
      <c r="G8" s="60">
        <v>12</v>
      </c>
      <c r="H8" s="75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68" t="s">
        <v>62</v>
      </c>
      <c r="B9" s="70">
        <v>22</v>
      </c>
      <c r="C9" s="31" t="s">
        <v>63</v>
      </c>
      <c r="D9" s="57">
        <v>0.9</v>
      </c>
      <c r="E9" s="57">
        <v>2</v>
      </c>
      <c r="F9" s="57">
        <v>18</v>
      </c>
      <c r="G9" s="57"/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68"/>
      <c r="B10" s="70"/>
      <c r="C10" s="32" t="s">
        <v>64</v>
      </c>
      <c r="D10" s="59">
        <v>0.1</v>
      </c>
      <c r="E10" s="59"/>
      <c r="F10" s="59">
        <v>20</v>
      </c>
      <c r="G10" s="59"/>
      <c r="H10" s="33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25">
      <c r="A11" s="68" t="s">
        <v>65</v>
      </c>
      <c r="B11" s="70">
        <v>5</v>
      </c>
      <c r="C11" s="31" t="s">
        <v>66</v>
      </c>
      <c r="D11" s="57">
        <v>0.25</v>
      </c>
      <c r="E11" s="57"/>
      <c r="F11" s="57">
        <v>10</v>
      </c>
      <c r="G11" s="57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68"/>
      <c r="B12" s="70"/>
      <c r="C12" s="18" t="s">
        <v>67</v>
      </c>
      <c r="D12" s="58">
        <v>0.25</v>
      </c>
      <c r="E12" s="58"/>
      <c r="F12" s="66">
        <v>20</v>
      </c>
      <c r="G12" s="58"/>
      <c r="H12" s="23" t="s">
        <v>68</v>
      </c>
      <c r="I12" s="40" t="s">
        <v>69</v>
      </c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25">
      <c r="A13" s="68"/>
      <c r="B13" s="70"/>
      <c r="C13" s="32" t="s">
        <v>70</v>
      </c>
      <c r="D13" s="59">
        <v>0.5</v>
      </c>
      <c r="E13" s="59">
        <v>6</v>
      </c>
      <c r="F13" s="59">
        <v>25</v>
      </c>
      <c r="G13" s="59"/>
      <c r="H13" s="33" t="s">
        <v>71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68" t="s">
        <v>72</v>
      </c>
      <c r="B14" s="70">
        <v>4</v>
      </c>
      <c r="C14" s="31" t="s">
        <v>73</v>
      </c>
      <c r="D14" s="57">
        <v>0.5</v>
      </c>
      <c r="E14" s="57"/>
      <c r="F14" s="57">
        <v>16</v>
      </c>
      <c r="G14" s="57">
        <v>4</v>
      </c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68"/>
      <c r="B15" s="70"/>
      <c r="C15" s="32" t="s">
        <v>74</v>
      </c>
      <c r="D15" s="59">
        <v>0.5</v>
      </c>
      <c r="E15" s="59"/>
      <c r="F15" s="59">
        <v>16</v>
      </c>
      <c r="G15" s="59">
        <v>4</v>
      </c>
      <c r="H15" s="33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25">
      <c r="A16" s="68" t="s">
        <v>75</v>
      </c>
      <c r="B16" s="70">
        <v>22</v>
      </c>
      <c r="C16" s="12" t="s">
        <v>76</v>
      </c>
      <c r="D16" s="14">
        <v>0.1</v>
      </c>
      <c r="E16" s="14">
        <v>4</v>
      </c>
      <c r="F16" s="14"/>
      <c r="G16" s="14">
        <v>15</v>
      </c>
      <c r="H16" s="5" t="s">
        <v>77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68"/>
      <c r="B17" s="70"/>
      <c r="C17" s="32" t="s">
        <v>78</v>
      </c>
      <c r="D17" s="25">
        <v>0.9</v>
      </c>
      <c r="E17" s="25"/>
      <c r="F17" s="25"/>
      <c r="G17" s="61">
        <v>4</v>
      </c>
      <c r="H17" s="33"/>
      <c r="I17" s="40" t="s">
        <v>79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68" t="s">
        <v>80</v>
      </c>
      <c r="B18" s="70">
        <v>5</v>
      </c>
      <c r="C18" s="31" t="s">
        <v>81</v>
      </c>
      <c r="D18" s="14">
        <v>0.5</v>
      </c>
      <c r="E18" s="14"/>
      <c r="F18" s="14">
        <v>24</v>
      </c>
      <c r="G18" s="14">
        <v>6</v>
      </c>
      <c r="H18" s="5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68"/>
      <c r="B19" s="70"/>
      <c r="C19" s="32" t="s">
        <v>82</v>
      </c>
      <c r="D19" s="25">
        <v>0.5</v>
      </c>
      <c r="E19" s="25"/>
      <c r="F19" s="25">
        <v>20</v>
      </c>
      <c r="G19" s="25">
        <v>10</v>
      </c>
      <c r="H19" s="3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35">
        <f>SUM(B6:B19)</f>
        <v>60</v>
      </c>
      <c r="C21" s="22"/>
      <c r="D21" s="22"/>
      <c r="E21" s="36">
        <f>SUM(E6:E19)</f>
        <v>14</v>
      </c>
      <c r="F21" s="36">
        <f>SUM(F6:F19)</f>
        <v>183</v>
      </c>
      <c r="G21" s="36">
        <f>SUM(G6:G19)</f>
        <v>55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25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25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C24" s="22"/>
      <c r="D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37"/>
      <c r="B36" s="38"/>
      <c r="C36" s="38"/>
      <c r="D36" s="38"/>
      <c r="E36" s="38"/>
      <c r="F36" s="38"/>
      <c r="G36" s="38"/>
      <c r="H36" s="33"/>
      <c r="J36" s="37"/>
      <c r="K36" s="38"/>
      <c r="L36" s="38"/>
      <c r="M36" s="38"/>
      <c r="N36" s="38"/>
      <c r="O36" s="38"/>
      <c r="P36" s="38"/>
      <c r="Q36" s="38"/>
      <c r="R36" s="33"/>
    </row>
  </sheetData>
  <mergeCells count="14">
    <mergeCell ref="A1:S1"/>
    <mergeCell ref="A6:A8"/>
    <mergeCell ref="B6:B8"/>
    <mergeCell ref="H6:H8"/>
    <mergeCell ref="A9:A10"/>
    <mergeCell ref="B9:B10"/>
    <mergeCell ref="A18:A19"/>
    <mergeCell ref="B18:B19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8769C-4B12-4EF5-8762-080C9102A0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F1CCCD-9FD5-4A82-A55E-E2998528082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432078-599A-4456-BECD-06BCB8DBD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